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#2021-2027\@NOI\301659 - PIDS83 - ECONOMIA SOLIDARITATII RURALE - C+V - B APV\PROCEDURI APV\PA\"/>
    </mc:Choice>
  </mc:AlternateContent>
  <xr:revisionPtr revIDLastSave="0" documentId="13_ncr:1_{FEED62BD-CB67-4E53-956B-653D753365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estitie" sheetId="1" r:id="rId1"/>
    <sheet name="Sinteza" sheetId="5" r:id="rId2"/>
    <sheet name="Transe finantare" sheetId="4" r:id="rId3"/>
  </sheets>
  <definedNames>
    <definedName name="Print_Area" localSheetId="0">Investitie!$A$1:$F$31</definedName>
    <definedName name="Print_Area" localSheetId="1">Sinteza!$A$1:$C$16</definedName>
    <definedName name="_xlnm.Print_Area" localSheetId="1">Sinteza!$A$1:$C$22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5" l="1"/>
  <c r="C4" i="4"/>
  <c r="B4" i="4"/>
  <c r="F3" i="1" l="1"/>
  <c r="B4" i="5"/>
  <c r="B5" i="5"/>
  <c r="B6" i="5"/>
  <c r="B7" i="5"/>
  <c r="B8" i="5"/>
  <c r="B9" i="5"/>
  <c r="F23" i="1"/>
  <c r="F4" i="1"/>
  <c r="F9" i="1"/>
  <c r="F10" i="1"/>
  <c r="F11" i="1"/>
  <c r="F12" i="1"/>
  <c r="F14" i="1"/>
  <c r="F15" i="1"/>
  <c r="F16" i="1"/>
  <c r="F17" i="1"/>
  <c r="F18" i="1"/>
  <c r="F19" i="1"/>
  <c r="F21" i="1"/>
  <c r="F22" i="1"/>
  <c r="F24" i="1"/>
  <c r="F26" i="1"/>
  <c r="C4" i="5"/>
  <c r="C7" i="5"/>
  <c r="C5" i="5"/>
  <c r="C6" i="5"/>
  <c r="C9" i="5"/>
  <c r="C8" i="5"/>
  <c r="C10" i="5" l="1"/>
  <c r="C17" i="5" s="1"/>
  <c r="C18" i="5" s="1"/>
  <c r="C13" i="5"/>
  <c r="C14" i="5" s="1"/>
  <c r="F27" i="1"/>
  <c r="D4" i="4" l="1"/>
</calcChain>
</file>

<file path=xl/sharedStrings.xml><?xml version="1.0" encoding="utf-8"?>
<sst xmlns="http://schemas.openxmlformats.org/spreadsheetml/2006/main" count="71" uniqueCount="56">
  <si>
    <t>U/M</t>
  </si>
  <si>
    <t>Nr. Unitati</t>
  </si>
  <si>
    <t>Capitol</t>
  </si>
  <si>
    <t>Item</t>
  </si>
  <si>
    <t>2. Active achizitionate</t>
  </si>
  <si>
    <t>3. Cheltuieli de marketing si promovare</t>
  </si>
  <si>
    <t>Activ 1</t>
  </si>
  <si>
    <t>Activ 2</t>
  </si>
  <si>
    <t>Activ 3</t>
  </si>
  <si>
    <t>Cheltuiala 1</t>
  </si>
  <si>
    <t>Cheltuiala 2</t>
  </si>
  <si>
    <t>Pozitia 1</t>
  </si>
  <si>
    <t>Detaliu 1</t>
  </si>
  <si>
    <t>Detaliu 2</t>
  </si>
  <si>
    <t>Alte cheltuieli 1</t>
  </si>
  <si>
    <t>Alte cheltuieli 2</t>
  </si>
  <si>
    <t>Activ 4</t>
  </si>
  <si>
    <t>Angajat 1</t>
  </si>
  <si>
    <t>Angajat 2</t>
  </si>
  <si>
    <t>Pozitia 2</t>
  </si>
  <si>
    <t>Cost total</t>
  </si>
  <si>
    <t>Atentie:</t>
  </si>
  <si>
    <t>Daca firma care implementeaza proiectul se va infiinta ca neplatitoare de TVA atunci costurile si veniturile vor include si TVA.</t>
  </si>
  <si>
    <t>Daca firma care implementeaza proiectul se va infiinta ca platitoare de TVA, atunci toate costurile si veniturile nu vor include TVA.</t>
  </si>
  <si>
    <t>6. Alte cheltuieli de investitie</t>
  </si>
  <si>
    <t>Finantare nerambursabila</t>
  </si>
  <si>
    <t>Total</t>
  </si>
  <si>
    <t>Cost unitar (lei)</t>
  </si>
  <si>
    <t>Cost total 
(lei)</t>
  </si>
  <si>
    <t>Cost total
lei</t>
  </si>
  <si>
    <t>Alte cheltuieli 3</t>
  </si>
  <si>
    <t>SINTEZA BUGET</t>
  </si>
  <si>
    <t>TRANSE FINANTARE</t>
  </si>
  <si>
    <t>TOTAL BUGET PROIECT</t>
  </si>
  <si>
    <t>FINANȚARE NERAMBURSABILĂ</t>
  </si>
  <si>
    <t>DEPĂȘIRE</t>
  </si>
  <si>
    <t>1. Cheltuieli cu salariile</t>
  </si>
  <si>
    <t>Angajat 3</t>
  </si>
  <si>
    <t>Angajat 4</t>
  </si>
  <si>
    <t>LUNA</t>
  </si>
  <si>
    <t>BUC</t>
  </si>
  <si>
    <t>4. Chirii si utilitati</t>
  </si>
  <si>
    <t>5. Materii prime si materiale</t>
  </si>
  <si>
    <r>
      <t xml:space="preserve">Transa 1 (avans) </t>
    </r>
    <r>
      <rPr>
        <b/>
        <sz val="11"/>
        <color rgb="FFFF0000"/>
        <rFont val="Calibri"/>
        <family val="2"/>
        <charset val="238"/>
        <scheme val="minor"/>
      </rPr>
      <t>50%</t>
    </r>
  </si>
  <si>
    <r>
      <t xml:space="preserve">Transa 2 (la final) </t>
    </r>
    <r>
      <rPr>
        <b/>
        <sz val="11"/>
        <color rgb="FFFF0000"/>
        <rFont val="Calibri"/>
        <family val="2"/>
        <charset val="238"/>
        <scheme val="minor"/>
      </rPr>
      <t>50%</t>
    </r>
  </si>
  <si>
    <t>BUGET 18 LUNI</t>
  </si>
  <si>
    <t>CHELTUIELI MAXIME CU PERSONALUL</t>
  </si>
  <si>
    <t>CHELTUIELI CU PERSONALUL CONFORM BUGET</t>
  </si>
  <si>
    <t>CONTRIBUȚIE PROPRIE - VALOARE</t>
  </si>
  <si>
    <t>CONTRIBUȚIE PROPRIE - PROCENT</t>
  </si>
  <si>
    <t>SET</t>
  </si>
  <si>
    <t>LUNI</t>
  </si>
  <si>
    <t>KG</t>
  </si>
  <si>
    <t>Depăsirea la cheltuielile cu personalul devine cofinanțare</t>
  </si>
  <si>
    <t>ITEM</t>
  </si>
  <si>
    <r>
      <t xml:space="preserve">Dacă procentul de cofinanțare este mai mic de </t>
    </r>
    <r>
      <rPr>
        <b/>
        <sz val="11"/>
        <color rgb="FFFF0000"/>
        <rFont val="Calibri"/>
        <family val="2"/>
        <scheme val="minor"/>
      </rPr>
      <t>10%</t>
    </r>
    <r>
      <rPr>
        <sz val="11"/>
        <color theme="1"/>
        <rFont val="Calibri"/>
        <family val="2"/>
        <scheme val="minor"/>
      </rPr>
      <t xml:space="preserve"> proiectul este </t>
    </r>
    <r>
      <rPr>
        <b/>
        <sz val="11"/>
        <color rgb="FFFF0000"/>
        <rFont val="Calibri"/>
        <family val="2"/>
        <scheme val="minor"/>
      </rPr>
      <t>NEELIGIBIL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</si>
</sst>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2" borderId="0" applyNumberFormat="0" applyBorder="0" applyAlignment="0" applyProtection="0"/>
    <xf numFmtId="0" fontId="2" fillId="3" borderId="0" applyNumberFormat="0" applyBorder="0" applyAlignment="0" applyProtection="0"/>
  </cellStyleXfs>
  <cellXfs count="61">
    <xf numFmtId="0" fontId="0" fillId="0" borderId="0" xfId="0"/>
    <xf numFmtId="0" fontId="4" fillId="4" borderId="0" xfId="0" applyFont="1" applyFill="1"/>
    <xf numFmtId="0" fontId="0" fillId="0" borderId="1" xfId="0" applyBorder="1"/>
    <xf numFmtId="0" fontId="11" fillId="0" borderId="0" xfId="0" applyFont="1"/>
    <xf numFmtId="0" fontId="4" fillId="4" borderId="0" xfId="0" applyFont="1" applyFill="1" applyAlignment="1">
      <alignment wrapText="1"/>
    </xf>
    <xf numFmtId="0" fontId="0" fillId="0" borderId="0" xfId="0" applyAlignment="1" applyProtection="1">
      <alignment vertical="center"/>
      <protection locked="0"/>
    </xf>
    <xf numFmtId="0" fontId="7" fillId="5" borderId="9" xfId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4" fillId="5" borderId="4" xfId="2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0" fontId="4" fillId="0" borderId="6" xfId="0" applyFont="1" applyBorder="1" applyAlignment="1" applyProtection="1">
      <alignment vertical="center"/>
      <protection locked="0"/>
    </xf>
    <xf numFmtId="0" fontId="5" fillId="0" borderId="7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 wrapText="1"/>
      <protection locked="0"/>
    </xf>
    <xf numFmtId="0" fontId="0" fillId="0" borderId="2" xfId="0" applyBorder="1" applyAlignment="1" applyProtection="1">
      <alignment vertical="center"/>
      <protection locked="0"/>
    </xf>
    <xf numFmtId="0" fontId="4" fillId="5" borderId="3" xfId="2" applyFont="1" applyFill="1" applyBorder="1" applyAlignment="1" applyProtection="1">
      <alignment vertical="center"/>
    </xf>
    <xf numFmtId="0" fontId="4" fillId="5" borderId="5" xfId="2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5" borderId="4" xfId="2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5" borderId="8" xfId="1" applyFont="1" applyFill="1" applyBorder="1" applyAlignment="1" applyProtection="1">
      <alignment horizontal="center" vertical="center"/>
      <protection locked="0"/>
    </xf>
    <xf numFmtId="0" fontId="7" fillId="5" borderId="9" xfId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 applyProtection="1">
      <alignment horizontal="center" vertical="center"/>
      <protection locked="0"/>
    </xf>
    <xf numFmtId="0" fontId="9" fillId="4" borderId="13" xfId="0" applyFont="1" applyFill="1" applyBorder="1" applyAlignment="1" applyProtection="1">
      <alignment horizontal="center" vertical="center"/>
      <protection locked="0"/>
    </xf>
    <xf numFmtId="0" fontId="10" fillId="6" borderId="13" xfId="0" applyFont="1" applyFill="1" applyBorder="1" applyAlignment="1" applyProtection="1">
      <alignment horizontal="center" vertical="center"/>
      <protection locked="0"/>
    </xf>
    <xf numFmtId="0" fontId="16" fillId="6" borderId="13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10" fontId="9" fillId="0" borderId="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2" xfId="0" applyFont="1" applyBorder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9" fillId="4" borderId="2" xfId="0" applyFont="1" applyFill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6" borderId="2" xfId="0" applyFont="1" applyFill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3" fillId="6" borderId="2" xfId="0" applyFont="1" applyFill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9" fillId="0" borderId="10" xfId="0" applyFont="1" applyBorder="1" applyAlignment="1">
      <alignment horizontal="center" vertical="center"/>
    </xf>
    <xf numFmtId="0" fontId="8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3">
    <cellStyle name="60% - Accent4" xfId="2" builtinId="44"/>
    <cellStyle name="Bun" xfId="1" builtinId="26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1"/>
  <sheetViews>
    <sheetView showGridLines="0" tabSelected="1" view="pageBreakPreview" topLeftCell="A10" zoomScaleNormal="100" zoomScaleSheetLayoutView="100" workbookViewId="0">
      <selection activeCell="A29" sqref="A29"/>
    </sheetView>
  </sheetViews>
  <sheetFormatPr defaultColWidth="9.109375" defaultRowHeight="14.4" x14ac:dyDescent="0.3"/>
  <cols>
    <col min="1" max="1" width="45.44140625" style="10" customWidth="1"/>
    <col min="2" max="2" width="40.6640625" style="10" customWidth="1"/>
    <col min="3" max="3" width="9.109375" style="24"/>
    <col min="4" max="4" width="7.5546875" style="10" customWidth="1"/>
    <col min="5" max="5" width="14.88671875" style="10" customWidth="1"/>
    <col min="6" max="6" width="15.109375" style="10" customWidth="1"/>
    <col min="7" max="9" width="9.109375" style="10"/>
    <col min="10" max="10" width="31" style="10" bestFit="1" customWidth="1"/>
    <col min="11" max="16384" width="9.109375" style="10"/>
  </cols>
  <sheetData>
    <row r="1" spans="1:6" s="5" customFormat="1" ht="30.75" customHeight="1" thickBot="1" x14ac:dyDescent="0.35">
      <c r="A1" s="54" t="s">
        <v>45</v>
      </c>
      <c r="B1" s="54"/>
      <c r="C1" s="54"/>
      <c r="D1" s="54"/>
      <c r="E1" s="54"/>
      <c r="F1" s="54"/>
    </row>
    <row r="2" spans="1:6" s="20" customFormat="1" ht="29.4" thickBot="1" x14ac:dyDescent="0.35">
      <c r="A2" s="25" t="s">
        <v>2</v>
      </c>
      <c r="B2" s="26" t="s">
        <v>3</v>
      </c>
      <c r="C2" s="6" t="s">
        <v>0</v>
      </c>
      <c r="D2" s="6" t="s">
        <v>1</v>
      </c>
      <c r="E2" s="6" t="s">
        <v>27</v>
      </c>
      <c r="F2" s="6" t="s">
        <v>28</v>
      </c>
    </row>
    <row r="3" spans="1:6" s="5" customFormat="1" x14ac:dyDescent="0.3">
      <c r="A3" s="11" t="s">
        <v>36</v>
      </c>
      <c r="B3" s="12" t="s">
        <v>17</v>
      </c>
      <c r="C3" s="21" t="s">
        <v>39</v>
      </c>
      <c r="D3" s="7">
        <v>18</v>
      </c>
      <c r="E3" s="7">
        <v>10000</v>
      </c>
      <c r="F3" s="7">
        <f>IF(B3&lt;&gt;"",D3*E3,"")</f>
        <v>180000</v>
      </c>
    </row>
    <row r="4" spans="1:6" s="5" customFormat="1" x14ac:dyDescent="0.3">
      <c r="A4" s="13"/>
      <c r="B4" s="12" t="s">
        <v>18</v>
      </c>
      <c r="C4" s="21" t="s">
        <v>39</v>
      </c>
      <c r="D4" s="8"/>
      <c r="E4" s="8"/>
      <c r="F4" s="7">
        <f t="shared" ref="F4:F26" si="0">IF(B4&lt;&gt;"",D4*E4,"")</f>
        <v>0</v>
      </c>
    </row>
    <row r="5" spans="1:6" s="5" customFormat="1" x14ac:dyDescent="0.3">
      <c r="A5" s="13"/>
      <c r="B5" s="12" t="s">
        <v>37</v>
      </c>
      <c r="C5" s="21" t="s">
        <v>39</v>
      </c>
      <c r="D5" s="8"/>
      <c r="E5" s="8"/>
      <c r="F5" s="7"/>
    </row>
    <row r="6" spans="1:6" s="5" customFormat="1" x14ac:dyDescent="0.3">
      <c r="A6" s="13"/>
      <c r="B6" s="12" t="s">
        <v>38</v>
      </c>
      <c r="C6" s="21" t="s">
        <v>39</v>
      </c>
      <c r="D6" s="8"/>
      <c r="E6" s="8"/>
      <c r="F6" s="7"/>
    </row>
    <row r="7" spans="1:6" s="5" customFormat="1" x14ac:dyDescent="0.3">
      <c r="A7" s="13"/>
      <c r="B7" s="14"/>
      <c r="C7" s="22"/>
      <c r="D7" s="8"/>
      <c r="E7" s="8"/>
      <c r="F7" s="7"/>
    </row>
    <row r="8" spans="1:6" s="5" customFormat="1" x14ac:dyDescent="0.3">
      <c r="A8" s="13"/>
      <c r="B8" s="14"/>
      <c r="C8" s="22"/>
      <c r="D8" s="8"/>
      <c r="E8" s="8"/>
      <c r="F8" s="7"/>
    </row>
    <row r="9" spans="1:6" s="5" customFormat="1" x14ac:dyDescent="0.3">
      <c r="A9" s="13" t="s">
        <v>4</v>
      </c>
      <c r="B9" s="14" t="s">
        <v>6</v>
      </c>
      <c r="C9" s="22" t="s">
        <v>40</v>
      </c>
      <c r="D9" s="8">
        <v>1</v>
      </c>
      <c r="E9" s="8">
        <v>100000</v>
      </c>
      <c r="F9" s="7">
        <f t="shared" si="0"/>
        <v>100000</v>
      </c>
    </row>
    <row r="10" spans="1:6" s="5" customFormat="1" x14ac:dyDescent="0.3">
      <c r="A10" s="13"/>
      <c r="B10" s="14" t="s">
        <v>7</v>
      </c>
      <c r="C10" s="22" t="s">
        <v>40</v>
      </c>
      <c r="D10" s="8"/>
      <c r="E10" s="8"/>
      <c r="F10" s="7">
        <f t="shared" si="0"/>
        <v>0</v>
      </c>
    </row>
    <row r="11" spans="1:6" s="5" customFormat="1" x14ac:dyDescent="0.3">
      <c r="A11" s="13"/>
      <c r="B11" s="14" t="s">
        <v>8</v>
      </c>
      <c r="C11" s="22" t="s">
        <v>40</v>
      </c>
      <c r="D11" s="8"/>
      <c r="E11" s="8"/>
      <c r="F11" s="7">
        <f t="shared" si="0"/>
        <v>0</v>
      </c>
    </row>
    <row r="12" spans="1:6" s="5" customFormat="1" x14ac:dyDescent="0.3">
      <c r="A12" s="13"/>
      <c r="B12" s="14" t="s">
        <v>16</v>
      </c>
      <c r="C12" s="22" t="s">
        <v>40</v>
      </c>
      <c r="D12" s="8"/>
      <c r="E12" s="8"/>
      <c r="F12" s="7">
        <f t="shared" si="0"/>
        <v>0</v>
      </c>
    </row>
    <row r="13" spans="1:6" s="5" customFormat="1" x14ac:dyDescent="0.3">
      <c r="A13" s="13"/>
      <c r="B13" s="14"/>
      <c r="C13" s="22"/>
      <c r="D13" s="8"/>
      <c r="E13" s="8"/>
      <c r="F13" s="7"/>
    </row>
    <row r="14" spans="1:6" s="5" customFormat="1" x14ac:dyDescent="0.3">
      <c r="A14" s="13"/>
      <c r="B14" s="14"/>
      <c r="C14" s="22"/>
      <c r="D14" s="8"/>
      <c r="E14" s="8"/>
      <c r="F14" s="7" t="str">
        <f t="shared" si="0"/>
        <v/>
      </c>
    </row>
    <row r="15" spans="1:6" s="5" customFormat="1" x14ac:dyDescent="0.3">
      <c r="A15" s="13" t="s">
        <v>5</v>
      </c>
      <c r="B15" s="14" t="s">
        <v>9</v>
      </c>
      <c r="C15" s="22" t="s">
        <v>50</v>
      </c>
      <c r="D15" s="8">
        <v>1</v>
      </c>
      <c r="E15" s="8">
        <v>50000</v>
      </c>
      <c r="F15" s="7">
        <f t="shared" si="0"/>
        <v>50000</v>
      </c>
    </row>
    <row r="16" spans="1:6" s="5" customFormat="1" x14ac:dyDescent="0.3">
      <c r="A16" s="13"/>
      <c r="B16" s="14" t="s">
        <v>10</v>
      </c>
      <c r="C16" s="22"/>
      <c r="D16" s="8"/>
      <c r="E16" s="8"/>
      <c r="F16" s="7">
        <f t="shared" si="0"/>
        <v>0</v>
      </c>
    </row>
    <row r="17" spans="1:6" s="5" customFormat="1" x14ac:dyDescent="0.3">
      <c r="A17" s="13"/>
      <c r="B17" s="14"/>
      <c r="C17" s="22"/>
      <c r="D17" s="8"/>
      <c r="E17" s="8"/>
      <c r="F17" s="7" t="str">
        <f t="shared" si="0"/>
        <v/>
      </c>
    </row>
    <row r="18" spans="1:6" s="5" customFormat="1" x14ac:dyDescent="0.3">
      <c r="A18" s="15" t="s">
        <v>41</v>
      </c>
      <c r="B18" s="14" t="s">
        <v>11</v>
      </c>
      <c r="C18" s="22" t="s">
        <v>51</v>
      </c>
      <c r="D18" s="8">
        <v>1</v>
      </c>
      <c r="E18" s="8">
        <v>50000</v>
      </c>
      <c r="F18" s="7">
        <f t="shared" si="0"/>
        <v>50000</v>
      </c>
    </row>
    <row r="19" spans="1:6" s="5" customFormat="1" x14ac:dyDescent="0.3">
      <c r="A19" s="13"/>
      <c r="B19" s="14" t="s">
        <v>19</v>
      </c>
      <c r="C19" s="22"/>
      <c r="D19" s="8"/>
      <c r="E19" s="8"/>
      <c r="F19" s="7">
        <f t="shared" si="0"/>
        <v>0</v>
      </c>
    </row>
    <row r="20" spans="1:6" s="5" customFormat="1" x14ac:dyDescent="0.3">
      <c r="A20" s="13"/>
      <c r="B20" s="14"/>
      <c r="C20" s="22"/>
      <c r="D20" s="8"/>
      <c r="E20" s="8"/>
      <c r="F20" s="7"/>
    </row>
    <row r="21" spans="1:6" s="5" customFormat="1" x14ac:dyDescent="0.3">
      <c r="A21" s="13" t="s">
        <v>42</v>
      </c>
      <c r="B21" s="14" t="s">
        <v>12</v>
      </c>
      <c r="C21" s="22" t="s">
        <v>52</v>
      </c>
      <c r="D21" s="8">
        <v>1</v>
      </c>
      <c r="E21" s="8">
        <v>50000</v>
      </c>
      <c r="F21" s="7">
        <f t="shared" si="0"/>
        <v>50000</v>
      </c>
    </row>
    <row r="22" spans="1:6" s="5" customFormat="1" x14ac:dyDescent="0.3">
      <c r="A22" s="13"/>
      <c r="B22" s="14" t="s">
        <v>13</v>
      </c>
      <c r="C22" s="22"/>
      <c r="D22" s="8">
        <v>1</v>
      </c>
      <c r="E22" s="8">
        <v>10</v>
      </c>
      <c r="F22" s="7">
        <f t="shared" si="0"/>
        <v>10</v>
      </c>
    </row>
    <row r="23" spans="1:6" s="5" customFormat="1" x14ac:dyDescent="0.3">
      <c r="A23" s="13"/>
      <c r="B23" s="14"/>
      <c r="C23" s="22"/>
      <c r="D23" s="8"/>
      <c r="E23" s="8"/>
      <c r="F23" s="7" t="str">
        <f t="shared" si="0"/>
        <v/>
      </c>
    </row>
    <row r="24" spans="1:6" s="5" customFormat="1" x14ac:dyDescent="0.3">
      <c r="A24" s="13" t="s">
        <v>24</v>
      </c>
      <c r="B24" s="14" t="s">
        <v>14</v>
      </c>
      <c r="C24" s="22" t="s">
        <v>51</v>
      </c>
      <c r="D24" s="8">
        <v>1</v>
      </c>
      <c r="E24" s="8">
        <v>50000</v>
      </c>
      <c r="F24" s="7">
        <f t="shared" si="0"/>
        <v>50000</v>
      </c>
    </row>
    <row r="25" spans="1:6" s="5" customFormat="1" x14ac:dyDescent="0.3">
      <c r="A25" s="13"/>
      <c r="B25" s="14" t="s">
        <v>15</v>
      </c>
      <c r="C25" s="22"/>
      <c r="D25" s="8"/>
      <c r="E25" s="8"/>
      <c r="F25" s="7"/>
    </row>
    <row r="26" spans="1:6" s="5" customFormat="1" x14ac:dyDescent="0.3">
      <c r="A26" s="16"/>
      <c r="B26" s="14" t="s">
        <v>30</v>
      </c>
      <c r="C26" s="22"/>
      <c r="D26" s="8"/>
      <c r="E26" s="8"/>
      <c r="F26" s="7">
        <f t="shared" si="0"/>
        <v>0</v>
      </c>
    </row>
    <row r="27" spans="1:6" ht="15" thickBot="1" x14ac:dyDescent="0.35">
      <c r="A27" s="17" t="s">
        <v>33</v>
      </c>
      <c r="B27" s="9"/>
      <c r="C27" s="23"/>
      <c r="D27" s="9"/>
      <c r="E27" s="9"/>
      <c r="F27" s="18">
        <f>SUM(F3:F26)</f>
        <v>480010</v>
      </c>
    </row>
    <row r="29" spans="1:6" x14ac:dyDescent="0.3">
      <c r="A29" s="19" t="s">
        <v>21</v>
      </c>
    </row>
    <row r="30" spans="1:6" x14ac:dyDescent="0.3">
      <c r="A30" s="55" t="s">
        <v>23</v>
      </c>
      <c r="B30" s="55"/>
      <c r="C30" s="55"/>
      <c r="D30" s="55"/>
      <c r="E30" s="55"/>
      <c r="F30" s="55"/>
    </row>
    <row r="31" spans="1:6" x14ac:dyDescent="0.3">
      <c r="A31" s="56" t="s">
        <v>22</v>
      </c>
      <c r="B31" s="56"/>
      <c r="C31" s="56"/>
      <c r="D31" s="56"/>
      <c r="E31" s="56"/>
      <c r="F31" s="56"/>
    </row>
  </sheetData>
  <sheetProtection insertRows="0" deleteRows="0"/>
  <mergeCells count="3">
    <mergeCell ref="A1:F1"/>
    <mergeCell ref="A30:F30"/>
    <mergeCell ref="A31:F31"/>
  </mergeCells>
  <phoneticPr fontId="15" type="noConversion"/>
  <printOptions horizontalCentered="1"/>
  <pageMargins left="0.7" right="0.7" top="0.75" bottom="0.75" header="0.3" footer="0.3"/>
  <pageSetup paperSize="9" scale="98" orientation="landscape" r:id="rId1"/>
  <headerFooter>
    <oddHeader>&amp;RPROGNOZE FINANCIARE PLAN AFACERI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2"/>
  <sheetViews>
    <sheetView showGridLines="0" view="pageBreakPreview" topLeftCell="A4" zoomScaleNormal="100" zoomScaleSheetLayoutView="100" workbookViewId="0">
      <selection activeCell="D9" sqref="D9"/>
    </sheetView>
  </sheetViews>
  <sheetFormatPr defaultRowHeight="14.4" x14ac:dyDescent="0.3"/>
  <cols>
    <col min="1" max="1" width="58.44140625" style="10" bestFit="1" customWidth="1"/>
    <col min="2" max="2" width="11.109375" style="10" hidden="1" customWidth="1"/>
    <col min="3" max="3" width="11.6640625" style="24" customWidth="1"/>
    <col min="4" max="4" width="14.33203125" style="10" customWidth="1"/>
    <col min="5" max="16384" width="8.88671875" style="10"/>
  </cols>
  <sheetData>
    <row r="1" spans="1:8" ht="23.4" x14ac:dyDescent="0.3">
      <c r="A1" s="57" t="s">
        <v>31</v>
      </c>
      <c r="B1" s="57"/>
      <c r="C1" s="57"/>
      <c r="D1" s="27"/>
      <c r="E1" s="27"/>
      <c r="F1" s="27"/>
      <c r="G1" s="27"/>
      <c r="H1" s="27"/>
    </row>
    <row r="2" spans="1:8" ht="24" thickBot="1" x14ac:dyDescent="0.35">
      <c r="A2" s="27"/>
      <c r="B2" s="27"/>
      <c r="C2" s="27"/>
      <c r="D2" s="27"/>
      <c r="E2" s="27"/>
      <c r="F2" s="27"/>
      <c r="G2" s="27"/>
      <c r="H2" s="27"/>
    </row>
    <row r="3" spans="1:8" ht="36" x14ac:dyDescent="0.3">
      <c r="A3" s="53" t="s">
        <v>54</v>
      </c>
      <c r="B3" s="37" t="s">
        <v>20</v>
      </c>
      <c r="C3" s="28" t="s">
        <v>29</v>
      </c>
      <c r="D3" s="38"/>
    </row>
    <row r="4" spans="1:8" ht="18" x14ac:dyDescent="0.3">
      <c r="A4" s="39" t="s">
        <v>36</v>
      </c>
      <c r="B4" s="40">
        <f>MATCH(A4,Investitie!A:A,0)</f>
        <v>3</v>
      </c>
      <c r="C4" s="29">
        <f ca="1">SUM(INDIRECT("Investitie!F"&amp;B4&amp;":"&amp;"F"&amp;B5-1))</f>
        <v>180000</v>
      </c>
      <c r="D4" s="38"/>
    </row>
    <row r="5" spans="1:8" ht="18" x14ac:dyDescent="0.3">
      <c r="A5" s="39" t="s">
        <v>4</v>
      </c>
      <c r="B5" s="40">
        <f>MATCH(A5,Investitie!A:A,0)</f>
        <v>9</v>
      </c>
      <c r="C5" s="29">
        <f t="shared" ref="C5:C8" ca="1" si="0">SUM(INDIRECT("Investitie!F"&amp;B5&amp;":"&amp;"F"&amp;B6-1))</f>
        <v>100000</v>
      </c>
      <c r="D5" s="38"/>
    </row>
    <row r="6" spans="1:8" ht="18" x14ac:dyDescent="0.3">
      <c r="A6" s="39" t="s">
        <v>5</v>
      </c>
      <c r="B6" s="40">
        <f>MATCH(A6,Investitie!A:A,0)</f>
        <v>15</v>
      </c>
      <c r="C6" s="29">
        <f t="shared" ca="1" si="0"/>
        <v>50000</v>
      </c>
      <c r="D6" s="38"/>
    </row>
    <row r="7" spans="1:8" ht="18" x14ac:dyDescent="0.3">
      <c r="A7" s="39" t="s">
        <v>41</v>
      </c>
      <c r="B7" s="40">
        <f>MATCH(A7,Investitie!A:A,0)</f>
        <v>18</v>
      </c>
      <c r="C7" s="29">
        <f t="shared" ca="1" si="0"/>
        <v>50000</v>
      </c>
      <c r="D7" s="38"/>
    </row>
    <row r="8" spans="1:8" ht="18" x14ac:dyDescent="0.3">
      <c r="A8" s="39" t="s">
        <v>42</v>
      </c>
      <c r="B8" s="40">
        <f>MATCH(A8,Investitie!A:A,0)</f>
        <v>21</v>
      </c>
      <c r="C8" s="29">
        <f t="shared" ca="1" si="0"/>
        <v>50010</v>
      </c>
      <c r="D8" s="38"/>
    </row>
    <row r="9" spans="1:8" ht="18" x14ac:dyDescent="0.3">
      <c r="A9" s="39" t="s">
        <v>24</v>
      </c>
      <c r="B9" s="40">
        <f>MATCH(A9,Investitie!A:A,0)</f>
        <v>24</v>
      </c>
      <c r="C9" s="29">
        <f ca="1">SUM(INDIRECT("Investitie!F"&amp;B9&amp;":"&amp;"F"&amp;B10-1))</f>
        <v>50000</v>
      </c>
      <c r="D9" s="38"/>
    </row>
    <row r="10" spans="1:8" ht="18" x14ac:dyDescent="0.3">
      <c r="A10" s="41" t="s">
        <v>33</v>
      </c>
      <c r="B10" s="42">
        <f>MATCH(A10,Investitie!A:A,0)</f>
        <v>27</v>
      </c>
      <c r="C10" s="30">
        <f ca="1">SUM(C4:C9)</f>
        <v>480010</v>
      </c>
      <c r="D10" s="38"/>
    </row>
    <row r="11" spans="1:8" ht="18" x14ac:dyDescent="0.3">
      <c r="A11" s="43"/>
      <c r="B11" s="40"/>
      <c r="C11" s="29"/>
      <c r="D11" s="38"/>
    </row>
    <row r="12" spans="1:8" ht="18" x14ac:dyDescent="0.3">
      <c r="A12" s="44" t="s">
        <v>46</v>
      </c>
      <c r="B12" s="45"/>
      <c r="C12" s="31">
        <v>216000</v>
      </c>
      <c r="D12" s="38"/>
    </row>
    <row r="13" spans="1:8" ht="18" x14ac:dyDescent="0.3">
      <c r="A13" s="44" t="s">
        <v>47</v>
      </c>
      <c r="B13" s="45"/>
      <c r="C13" s="31">
        <f ca="1">C4</f>
        <v>180000</v>
      </c>
      <c r="D13" s="38"/>
    </row>
    <row r="14" spans="1:8" ht="18" x14ac:dyDescent="0.3">
      <c r="A14" s="46" t="s">
        <v>35</v>
      </c>
      <c r="B14" s="45"/>
      <c r="C14" s="32">
        <f ca="1">C13-C12</f>
        <v>-36000</v>
      </c>
      <c r="D14" s="38"/>
    </row>
    <row r="15" spans="1:8" ht="18" x14ac:dyDescent="0.3">
      <c r="A15" s="47"/>
      <c r="B15" s="40"/>
      <c r="C15" s="33"/>
      <c r="D15" s="38"/>
    </row>
    <row r="16" spans="1:8" ht="18" x14ac:dyDescent="0.3">
      <c r="A16" s="43" t="s">
        <v>34</v>
      </c>
      <c r="B16" s="48"/>
      <c r="C16" s="34">
        <v>327800</v>
      </c>
      <c r="D16" s="38"/>
    </row>
    <row r="17" spans="1:6" ht="18" x14ac:dyDescent="0.3">
      <c r="A17" s="49" t="s">
        <v>48</v>
      </c>
      <c r="B17" s="50"/>
      <c r="C17" s="35">
        <f ca="1">C10-C16</f>
        <v>152210</v>
      </c>
    </row>
    <row r="18" spans="1:6" ht="18.600000000000001" thickBot="1" x14ac:dyDescent="0.35">
      <c r="A18" s="51" t="s">
        <v>49</v>
      </c>
      <c r="B18" s="52"/>
      <c r="C18" s="36">
        <f ca="1">C17/C16</f>
        <v>0.46433801098230626</v>
      </c>
    </row>
    <row r="20" spans="1:6" x14ac:dyDescent="0.3">
      <c r="A20" s="19" t="s">
        <v>21</v>
      </c>
    </row>
    <row r="21" spans="1:6" x14ac:dyDescent="0.3">
      <c r="A21" s="55" t="s">
        <v>53</v>
      </c>
      <c r="B21" s="55"/>
      <c r="C21" s="55"/>
      <c r="D21" s="55"/>
      <c r="E21" s="55"/>
      <c r="F21" s="55"/>
    </row>
    <row r="22" spans="1:6" x14ac:dyDescent="0.3">
      <c r="A22" s="56" t="s">
        <v>55</v>
      </c>
      <c r="B22" s="56"/>
      <c r="C22" s="56"/>
      <c r="D22" s="56"/>
      <c r="E22" s="56"/>
      <c r="F22" s="56"/>
    </row>
  </sheetData>
  <mergeCells count="3">
    <mergeCell ref="A1:C1"/>
    <mergeCell ref="A21:F21"/>
    <mergeCell ref="A22:F22"/>
  </mergeCells>
  <conditionalFormatting sqref="C14">
    <cfRule type="cellIs" dxfId="4" priority="5" operator="lessThan">
      <formula>0</formula>
    </cfRule>
    <cfRule type="cellIs" dxfId="3" priority="6" operator="greaterThan">
      <formula>0</formula>
    </cfRule>
  </conditionalFormatting>
  <conditionalFormatting sqref="C18">
    <cfRule type="cellIs" dxfId="2" priority="1" operator="greaterThan">
      <formula>0.15</formula>
    </cfRule>
    <cfRule type="cellIs" dxfId="1" priority="2" operator="lessThan">
      <formula>0.15</formula>
    </cfRule>
    <cfRule type="cellIs" dxfId="0" priority="3" operator="lessThan">
      <formula>15</formula>
    </cfRule>
  </conditionalFormatting>
  <printOptions horizontalCentered="1"/>
  <pageMargins left="0.7" right="0.7" top="0.75" bottom="0.75" header="0.3" footer="0.3"/>
  <pageSetup paperSize="9" orientation="portrait" r:id="rId1"/>
  <headerFooter>
    <oddHeader>&amp;RPROGNOZE FINANCIARE PLAN AFACERI</oddHeader>
  </headerFooter>
  <ignoredErrors>
    <ignoredError sqref="C1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8"/>
  <sheetViews>
    <sheetView showGridLines="0" view="pageBreakPreview" zoomScale="85" zoomScaleNormal="100" zoomScaleSheetLayoutView="85" workbookViewId="0">
      <selection activeCell="O6" sqref="O6"/>
    </sheetView>
  </sheetViews>
  <sheetFormatPr defaultRowHeight="14.4" x14ac:dyDescent="0.3"/>
  <cols>
    <col min="1" max="1" width="27" customWidth="1"/>
    <col min="2" max="2" width="16" customWidth="1"/>
    <col min="3" max="3" width="16.109375" bestFit="1" customWidth="1"/>
  </cols>
  <sheetData>
    <row r="1" spans="1:9" ht="23.4" x14ac:dyDescent="0.45">
      <c r="A1" s="58" t="s">
        <v>32</v>
      </c>
      <c r="B1" s="58"/>
      <c r="C1" s="58"/>
      <c r="D1" s="58"/>
      <c r="E1" s="58"/>
      <c r="F1" s="58"/>
      <c r="G1" s="58"/>
    </row>
    <row r="3" spans="1:9" ht="28.8" x14ac:dyDescent="0.3">
      <c r="B3" s="4" t="s">
        <v>43</v>
      </c>
      <c r="C3" s="4" t="s">
        <v>44</v>
      </c>
      <c r="D3" s="1" t="s">
        <v>26</v>
      </c>
    </row>
    <row r="4" spans="1:9" x14ac:dyDescent="0.3">
      <c r="A4" t="s">
        <v>25</v>
      </c>
      <c r="B4" s="2">
        <f>Sinteza!C16*50%</f>
        <v>163900</v>
      </c>
      <c r="C4" s="2">
        <f>Sinteza!C16*50%</f>
        <v>163900</v>
      </c>
      <c r="D4" s="2">
        <f>SUM(B4:C4)</f>
        <v>327800</v>
      </c>
    </row>
    <row r="6" spans="1:9" ht="28.2" customHeight="1" x14ac:dyDescent="0.3">
      <c r="A6" s="59"/>
      <c r="B6" s="59"/>
      <c r="C6" s="59"/>
      <c r="D6" s="59"/>
      <c r="E6" s="59"/>
      <c r="F6" s="59"/>
      <c r="G6" s="59"/>
      <c r="H6" s="59"/>
      <c r="I6" s="59"/>
    </row>
    <row r="7" spans="1:9" ht="90" customHeight="1" x14ac:dyDescent="0.3">
      <c r="A7" s="60"/>
      <c r="B7" s="60"/>
      <c r="C7" s="60"/>
      <c r="D7" s="60"/>
      <c r="E7" s="60"/>
      <c r="F7" s="60"/>
      <c r="G7" s="60"/>
      <c r="H7" s="60"/>
      <c r="I7" s="60"/>
    </row>
    <row r="8" spans="1:9" x14ac:dyDescent="0.3">
      <c r="A8" s="3"/>
    </row>
  </sheetData>
  <mergeCells count="3">
    <mergeCell ref="A1:G1"/>
    <mergeCell ref="A6:I6"/>
    <mergeCell ref="A7:I7"/>
  </mergeCells>
  <printOptions horizontalCentered="1"/>
  <pageMargins left="0.7" right="0.7" top="0.75" bottom="0.75" header="0.3" footer="0.3"/>
  <pageSetup paperSize="9" orientation="landscape" r:id="rId1"/>
  <headerFooter>
    <oddHeader>&amp;RPROGNOZE FINANCIARE PLAN AFACERI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3</vt:i4>
      </vt:variant>
    </vt:vector>
  </HeadingPairs>
  <TitlesOfParts>
    <vt:vector size="6" baseType="lpstr">
      <vt:lpstr>Investitie</vt:lpstr>
      <vt:lpstr>Sinteza</vt:lpstr>
      <vt:lpstr>Transe finantare</vt:lpstr>
      <vt:lpstr>Investitie!Print_Area</vt:lpstr>
      <vt:lpstr>Sinteza!Print_Area</vt:lpstr>
      <vt:lpstr>Sinteza!Zona_de_imprimat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Filat</dc:creator>
  <cp:lastModifiedBy>dan nita</cp:lastModifiedBy>
  <cp:lastPrinted>2019-05-18T09:55:39Z</cp:lastPrinted>
  <dcterms:created xsi:type="dcterms:W3CDTF">2018-03-27T12:49:53Z</dcterms:created>
  <dcterms:modified xsi:type="dcterms:W3CDTF">2023-11-10T08:28:02Z</dcterms:modified>
</cp:coreProperties>
</file>